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heckCompatibility="1"/>
  <mc:AlternateContent xmlns:mc="http://schemas.openxmlformats.org/markup-compatibility/2006">
    <mc:Choice Requires="x15">
      <x15ac:absPath xmlns:x15ac="http://schemas.microsoft.com/office/spreadsheetml/2010/11/ac" url="L:\JAVNA NAROČILA\BLAGO\OS\MEDICINSKA OPREMA SNMP\JN-6-2026 oprema za SNMP\Objava\Popravek 1\"/>
    </mc:Choice>
  </mc:AlternateContent>
  <xr:revisionPtr revIDLastSave="0" documentId="13_ncr:1_{0546C510-EBBD-4140-A29A-81ED6B311502}" xr6:coauthVersionLast="47" xr6:coauthVersionMax="47" xr10:uidLastSave="{00000000-0000-0000-0000-000000000000}"/>
  <bookViews>
    <workbookView xWindow="28680" yWindow="-3060" windowWidth="29040" windowHeight="17520" xr2:uid="{88CD7C70-BF36-496A-89D6-F6C3A98F7D78}"/>
  </bookViews>
  <sheets>
    <sheet name="Ponudbeni predračun" sheetId="2" r:id="rId1"/>
    <sheet name="Rekapitulacija" sheetId="3" r:id="rId2"/>
  </sheets>
  <definedNames>
    <definedName name="_Hlk141434623" localSheetId="0">'Ponudbeni predračun'!#REF!</definedName>
    <definedName name="_xlnm.Print_Area" localSheetId="0">'Ponudbeni predračun'!$A$1:$P$40</definedName>
    <definedName name="_xlnm.Print_Area" localSheetId="1">Rekapitulacija!$A$1:$E$34</definedName>
    <definedName name="_xlnm.Print_Titles" localSheetId="0">'Ponudbeni predračun'!$11:$11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3" l="1"/>
  <c r="C25" i="3"/>
  <c r="C24" i="3"/>
  <c r="D24" i="3"/>
  <c r="C23" i="3"/>
  <c r="D23" i="3"/>
  <c r="C22" i="3"/>
  <c r="D22" i="3"/>
  <c r="C21" i="3"/>
  <c r="D21" i="3"/>
  <c r="C20" i="3"/>
  <c r="D20" i="3"/>
  <c r="C19" i="3"/>
  <c r="D19" i="3"/>
  <c r="I13" i="2" l="1"/>
  <c r="K13" i="2" s="1"/>
  <c r="J13" i="2"/>
  <c r="I15" i="2"/>
  <c r="K15" i="2" s="1"/>
  <c r="J15" i="2"/>
  <c r="I16" i="2"/>
  <c r="K16" i="2" s="1"/>
  <c r="J16" i="2"/>
  <c r="I18" i="2"/>
  <c r="K18" i="2" s="1"/>
  <c r="J18" i="2"/>
  <c r="I19" i="2"/>
  <c r="K19" i="2" s="1"/>
  <c r="J19" i="2"/>
  <c r="I21" i="2"/>
  <c r="K21" i="2" s="1"/>
  <c r="J21" i="2"/>
  <c r="I22" i="2"/>
  <c r="K22" i="2" s="1"/>
  <c r="J22" i="2"/>
  <c r="I24" i="2"/>
  <c r="K24" i="2" s="1"/>
  <c r="K25" i="2" s="1"/>
  <c r="J24" i="2"/>
  <c r="J25" i="2" s="1"/>
  <c r="I26" i="2"/>
  <c r="K26" i="2" s="1"/>
  <c r="J26" i="2"/>
  <c r="I27" i="2"/>
  <c r="K27" i="2" s="1"/>
  <c r="J27" i="2"/>
  <c r="I12" i="2"/>
  <c r="K12" i="2" s="1"/>
  <c r="J12" i="2"/>
  <c r="J17" i="2" l="1"/>
  <c r="K17" i="2"/>
  <c r="J23" i="2"/>
  <c r="J14" i="2"/>
  <c r="K23" i="2"/>
  <c r="K14" i="2"/>
  <c r="J20" i="2"/>
  <c r="K20" i="2"/>
  <c r="J28" i="2"/>
  <c r="K28" i="2"/>
  <c r="K29" i="2" l="1"/>
  <c r="J29" i="2"/>
</calcChain>
</file>

<file path=xl/sharedStrings.xml><?xml version="1.0" encoding="utf-8"?>
<sst xmlns="http://schemas.openxmlformats.org/spreadsheetml/2006/main" count="78" uniqueCount="55">
  <si>
    <t xml:space="preserve">Podpis pooblaščene osebe: </t>
  </si>
  <si>
    <t>Zahtevana količina</t>
  </si>
  <si>
    <t xml:space="preserve">Država porekla </t>
  </si>
  <si>
    <t>Cena za EM brez DDV</t>
  </si>
  <si>
    <t>DDV %</t>
  </si>
  <si>
    <t>Cena za EM z DDV</t>
  </si>
  <si>
    <t>Vrednost skupaj brez DDV</t>
  </si>
  <si>
    <t>Vrednost skupaj z DDV</t>
  </si>
  <si>
    <t>Predmet naročila</t>
  </si>
  <si>
    <t>SKUPAJ VREDNOST PONUDBE  ZA VSE PONUJENE SKLOPE:</t>
  </si>
  <si>
    <t xml:space="preserve">Datum ponudbe: </t>
  </si>
  <si>
    <t>Sklop</t>
  </si>
  <si>
    <t>Proizvajalec/model/oznaka/leto proizvodnje</t>
  </si>
  <si>
    <t>Žig</t>
  </si>
  <si>
    <t>PONUDNIK: _________________________</t>
  </si>
  <si>
    <t>Priloga 5</t>
  </si>
  <si>
    <t xml:space="preserve">           __________________________</t>
  </si>
  <si>
    <t xml:space="preserve">           _________________________</t>
  </si>
  <si>
    <t>Varnostni list DA/NE</t>
  </si>
  <si>
    <t>Katalog izvajalca</t>
  </si>
  <si>
    <t xml:space="preserve">                                                                  PONUDBENI PREDRAČUN - NAKUP MEDICINSKE OPREME ZA SNMP</t>
  </si>
  <si>
    <t>APARAT ZA MASAŽO SRCA</t>
  </si>
  <si>
    <t>ASPIRATOR ZA REŠEVALNE ENOTE</t>
  </si>
  <si>
    <t>ASPIRATOR ODRASLI/DOJENČKI IN MALI OTROCI</t>
  </si>
  <si>
    <t>DEFIBRILATOR ZA REŠEVALNE ENOTE</t>
  </si>
  <si>
    <t>LUTKA ZA INTUBACIJO</t>
  </si>
  <si>
    <t>SIMULATOR NUJNIH STANJ</t>
  </si>
  <si>
    <t>Kategorija medicinskega pripomočka</t>
  </si>
  <si>
    <t>Izjava o skladnosti DA/NE</t>
  </si>
  <si>
    <t>CE certifikat DA/NE</t>
  </si>
  <si>
    <t>Ponudnik: _________________________</t>
  </si>
  <si>
    <t>REKAPITULACIJA</t>
  </si>
  <si>
    <t>SKUPAJ PONUDBENA VREDNOST:</t>
  </si>
  <si>
    <r>
      <rPr>
        <b/>
        <sz val="8"/>
        <color theme="1"/>
        <rFont val="Arial"/>
        <family val="2"/>
        <charset val="238"/>
      </rPr>
      <t>PONUDBENA IZJAVA</t>
    </r>
    <r>
      <rPr>
        <sz val="8"/>
        <color theme="1"/>
        <rFont val="Arial"/>
        <family val="2"/>
        <charset val="238"/>
      </rPr>
      <t xml:space="preserve">
Pod kazensko in materialno odgovornostjo izjavljamo, da: 
•	so ponujeno blago in storitve v celoti skladne s tehničnimi specifikacijami in zahtevami naročnika, določenimi v razpisni dokumentaciji;
•	bomo izvajali javno naročilo strokovno in kvalitetno po pravilih stroke, v skladu z veljavnimi predpisi, tehničnimi navodili, priporočili in normativi, če bomo izbrani za izvedbo javnega naročila; 
•	bomo javno naročilo izvajali s strokovno usposobljenimi delavci oz. kadrom in pri tem upoštevali vse zahteve varstva pri delu in delovne zakonodaje, veljavnem na ozemlju RS;
•	se v celoti strinjamo in sprejemamo pogoje in ostale zahteve naročnika, navedene v tej dokumentaciji v zvezi z oddajo javnega naročila, brez kakršnih koli omejitev, smo v celoti seznanjeni z obsegom in zahtevnostjo javnega naročila in smo sposobni dobaviti predmet naročila v skladu z razpisno dokumentacijo, in v roku, kot ga zahteva naročnik;
•	ne bomo imeli do naročnika kakršnegakoli odškodninskega zahtevka, če ne bomo izbrani za izvedbo javnega naročila;
•	z oddajo ponudbe potrjujemo, da smo seznanjeni z vzorcem pogodbe in soglašamo z njegovo vsebino;
•	smo podali samo resnične oz. verodostojne izjave.</t>
    </r>
  </si>
  <si>
    <t>*Za blago, ki ni navedeno v specifikaciji in ga bo naročnik potreboval v času veljavnosti pogodbe, veljajo cene iz priloženega cenika, upoštevaje popust.</t>
  </si>
  <si>
    <t>Datum: __________________</t>
  </si>
  <si>
    <t>Žig:                                                                           Podpis pooblaščene osebe:</t>
  </si>
  <si>
    <t>Ponudba je veljavna do: _____________________</t>
  </si>
  <si>
    <t>(vsaj 120 dni od dneva odpiranja ponudb)</t>
  </si>
  <si>
    <t>Priloga 6</t>
  </si>
  <si>
    <t>JN- NAKUP MEDICINSKE OPREME ZA SNMP</t>
  </si>
  <si>
    <t>Vrednost  v EUR brez DDV</t>
  </si>
  <si>
    <t>Vrednost  v EUR z DDV</t>
  </si>
  <si>
    <t>EM</t>
  </si>
  <si>
    <t>kos</t>
  </si>
  <si>
    <t>JN-6-2026</t>
  </si>
  <si>
    <t xml:space="preserve">SKUPAJ PONUDBENA VREDNOST: </t>
  </si>
  <si>
    <r>
      <rPr>
        <b/>
        <sz val="8"/>
        <color theme="1"/>
        <rFont val="Arial"/>
        <family val="2"/>
        <charset val="238"/>
      </rPr>
      <t xml:space="preserve">Navodila za izpolnjevanje predračuna: </t>
    </r>
    <r>
      <rPr>
        <sz val="8"/>
        <color theme="1"/>
        <rFont val="Arial"/>
        <family val="2"/>
        <charset val="238"/>
      </rPr>
      <t xml:space="preserve">                                                                                                                                                                                                                                                                                                                                                Ponudnik ne sme spreminjati ponudbenega predračuna (dodajati ali brisati vrstic in/ali stolpcev, spreminjati formul itd.).
Ponudnik vpisuje podatke v prazna polja  - zeleno obarvane celice (stolpci  E, F, G). Vrednosti v stoplcih  I, J in K se, na podlagi vnešenih formul, izračnajo samodejno.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v stolpec L vnsese katergorijo medicinskega pripomočka (I, IIA, IIB, III), v stolpcu M navede, ali ima varnostni list, v stolpcu N navede, ali ima izjavo o skladnosti, v stoplcu O navede, ali ima CE certitikat ter v stolpec P navdede povezavo do spletnega kataloga, če obstaja.
Ponudnik mora navesti tudi datum ponudbe ter jo potrditi s podpisom odgovorne osebe in žigom.</t>
    </r>
  </si>
  <si>
    <t>Ponudba velja 120 dni od dneva odpiranja ponudb.</t>
  </si>
  <si>
    <t>Garancijsko vzdrževanje 1x na leto</t>
  </si>
  <si>
    <t xml:space="preserve">APARAT ZA MASAŽO SRCA </t>
  </si>
  <si>
    <t xml:space="preserve">ASPIRATOR ZA REŠEVALNE ENOTE  </t>
  </si>
  <si>
    <t xml:space="preserve">ASPIRATOR ODRASLI/DOJENČKI IN MALI OTROCI </t>
  </si>
  <si>
    <t xml:space="preserve">DEFIBRILATOR ZA REŠEVALNE ENOTE  </t>
  </si>
  <si>
    <t xml:space="preserve">SIMULATOR NUJNIH STANJ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</si>
</sst>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8" x14ac:knownFonts="1">
    <font>
      <sz val="10"/>
      <name val="Arial CE"/>
      <charset val="238"/>
    </font>
    <font>
      <sz val="11"/>
      <color theme="1"/>
      <name val="Calibri"/>
      <family val="2"/>
      <charset val="238"/>
      <scheme val="minor"/>
    </font>
    <font>
      <b/>
      <sz val="11"/>
      <name val="Arial"/>
      <family val="2"/>
      <charset val="238"/>
    </font>
    <font>
      <sz val="11"/>
      <name val="Arial"/>
      <family val="2"/>
      <charset val="238"/>
    </font>
    <font>
      <sz val="11"/>
      <color rgb="FF000000"/>
      <name val="Arial"/>
      <family val="2"/>
      <charset val="238"/>
    </font>
    <font>
      <b/>
      <sz val="10"/>
      <name val="Arial"/>
      <family val="2"/>
      <charset val="238"/>
    </font>
    <font>
      <sz val="10"/>
      <name val="Arial"/>
      <family val="2"/>
      <charset val="238"/>
    </font>
    <font>
      <b/>
      <sz val="10"/>
      <color theme="0"/>
      <name val="Arial"/>
      <family val="2"/>
      <charset val="238"/>
    </font>
    <font>
      <i/>
      <sz val="10"/>
      <name val="Arial"/>
      <family val="2"/>
      <charset val="238"/>
    </font>
    <font>
      <b/>
      <sz val="10"/>
      <color theme="1"/>
      <name val="Arial"/>
      <family val="2"/>
      <charset val="238"/>
    </font>
    <font>
      <sz val="11"/>
      <name val="Arial Narrow"/>
      <family val="2"/>
      <charset val="238"/>
    </font>
    <font>
      <sz val="10"/>
      <color theme="1"/>
      <name val="Arial"/>
      <family val="2"/>
      <charset val="238"/>
    </font>
    <font>
      <b/>
      <sz val="10"/>
      <color theme="0" tint="-4.9989318521683403E-2"/>
      <name val="Arial"/>
      <family val="2"/>
      <charset val="238"/>
    </font>
    <font>
      <b/>
      <sz val="10"/>
      <color rgb="FF000000"/>
      <name val="Arial"/>
      <family val="2"/>
      <charset val="238"/>
    </font>
    <font>
      <sz val="8"/>
      <color theme="1"/>
      <name val="Arial"/>
      <family val="2"/>
      <charset val="238"/>
    </font>
    <font>
      <b/>
      <sz val="8"/>
      <color theme="1"/>
      <name val="Arial"/>
      <family val="2"/>
      <charset val="238"/>
    </font>
    <font>
      <sz val="8"/>
      <name val="Arial CE"/>
      <charset val="238"/>
    </font>
    <font>
      <sz val="10"/>
      <color rgb="FF000000"/>
      <name val="Arial"/>
      <family val="2"/>
      <charset val="238"/>
    </font>
  </fonts>
  <fills count="7">
    <fill>
      <patternFill patternType="none"/>
    </fill>
    <fill>
      <patternFill patternType="gray125"/>
    </fill>
    <fill>
      <patternFill patternType="solid">
        <fgColor rgb="FF92D050"/>
        <bgColor indexed="64"/>
      </patternFill>
    </fill>
    <fill>
      <patternFill patternType="solid">
        <fgColor rgb="FF005B50"/>
        <bgColor indexed="64"/>
      </patternFill>
    </fill>
    <fill>
      <patternFill patternType="solid">
        <fgColor theme="6" tint="0.79998168889431442"/>
        <bgColor indexed="64"/>
      </patternFill>
    </fill>
    <fill>
      <patternFill patternType="solid">
        <fgColor theme="9" tint="0.79998168889431442"/>
        <bgColor indexed="65"/>
      </patternFill>
    </fill>
    <fill>
      <patternFill patternType="solid">
        <fgColor rgb="FF005A5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5" borderId="0" applyNumberFormat="0" applyBorder="0" applyAlignment="0" applyProtection="0"/>
    <xf numFmtId="0" fontId="1" fillId="0" borderId="0"/>
  </cellStyleXfs>
  <cellXfs count="108">
    <xf numFmtId="0" fontId="0" fillId="0" borderId="0" xfId="0"/>
    <xf numFmtId="0" fontId="2" fillId="0" borderId="0" xfId="0" applyFont="1" applyAlignment="1">
      <alignment horizontal="center"/>
    </xf>
    <xf numFmtId="0" fontId="3" fillId="0" borderId="0" xfId="0" applyFont="1" applyAlignment="1">
      <alignment horizontal="center"/>
    </xf>
    <xf numFmtId="0" fontId="2" fillId="0" borderId="0" xfId="0" applyFont="1"/>
    <xf numFmtId="0" fontId="2" fillId="0" borderId="0" xfId="0" applyFont="1" applyAlignment="1">
      <alignment wrapText="1"/>
    </xf>
    <xf numFmtId="0" fontId="3" fillId="0" borderId="0" xfId="0" applyFont="1" applyAlignment="1">
      <alignment vertical="top" wrapText="1"/>
    </xf>
    <xf numFmtId="0" fontId="3" fillId="0" borderId="0" xfId="0" applyFont="1"/>
    <xf numFmtId="0" fontId="2" fillId="0" borderId="0" xfId="0" applyFont="1" applyAlignment="1">
      <alignment horizontal="left"/>
    </xf>
    <xf numFmtId="0" fontId="3" fillId="0" borderId="0" xfId="0" applyFont="1" applyAlignment="1">
      <alignment wrapText="1"/>
    </xf>
    <xf numFmtId="0" fontId="4" fillId="0" borderId="0" xfId="0" applyFont="1" applyAlignment="1">
      <alignment horizontal="left" vertical="center" indent="8"/>
    </xf>
    <xf numFmtId="0" fontId="6" fillId="0" borderId="1" xfId="0" applyFont="1" applyBorder="1" applyAlignment="1">
      <alignment wrapText="1"/>
    </xf>
    <xf numFmtId="0" fontId="6" fillId="0" borderId="1" xfId="0" applyFont="1" applyBorder="1" applyAlignment="1">
      <alignment horizontal="center"/>
    </xf>
    <xf numFmtId="0" fontId="7" fillId="3" borderId="1" xfId="0" applyFont="1" applyFill="1" applyBorder="1" applyAlignment="1">
      <alignment horizontal="center" vertical="center" wrapText="1"/>
    </xf>
    <xf numFmtId="0" fontId="6" fillId="0" borderId="0" xfId="0" applyFont="1" applyAlignment="1">
      <alignment wrapText="1"/>
    </xf>
    <xf numFmtId="0" fontId="6" fillId="0" borderId="0" xfId="0" applyFont="1" applyAlignment="1">
      <alignment horizontal="center"/>
    </xf>
    <xf numFmtId="0" fontId="6" fillId="0" borderId="0" xfId="0" applyFont="1"/>
    <xf numFmtId="0" fontId="6" fillId="0" borderId="0" xfId="0" applyFont="1" applyAlignment="1">
      <alignment horizontal="left"/>
    </xf>
    <xf numFmtId="0" fontId="5" fillId="0" borderId="0" xfId="0" applyFont="1" applyAlignment="1">
      <alignment horizontal="center"/>
    </xf>
    <xf numFmtId="0" fontId="5" fillId="0" borderId="0" xfId="0" applyFont="1"/>
    <xf numFmtId="0" fontId="5" fillId="0" borderId="1" xfId="0" applyFont="1" applyBorder="1"/>
    <xf numFmtId="0" fontId="6" fillId="4" borderId="1" xfId="0" applyFont="1" applyFill="1" applyBorder="1" applyAlignment="1">
      <alignment horizontal="center"/>
    </xf>
    <xf numFmtId="0" fontId="10" fillId="0" borderId="0" xfId="2" applyFont="1" applyAlignment="1">
      <alignment vertical="center"/>
    </xf>
    <xf numFmtId="0" fontId="10" fillId="0" borderId="0" xfId="2" applyFont="1"/>
    <xf numFmtId="0" fontId="6" fillId="0" borderId="0" xfId="2" applyFont="1" applyAlignment="1">
      <alignment vertical="center"/>
    </xf>
    <xf numFmtId="0" fontId="6" fillId="0" borderId="0" xfId="2" applyFont="1"/>
    <xf numFmtId="3" fontId="5" fillId="0" borderId="0" xfId="2" applyNumberFormat="1" applyFont="1" applyAlignment="1">
      <alignment horizontal="center" wrapText="1"/>
    </xf>
    <xf numFmtId="0" fontId="11" fillId="0" borderId="0" xfId="2" applyFont="1"/>
    <xf numFmtId="0" fontId="7" fillId="6" borderId="1" xfId="2" applyFont="1" applyFill="1" applyBorder="1" applyAlignment="1">
      <alignment horizontal="left" vertical="top" wrapText="1"/>
    </xf>
    <xf numFmtId="0" fontId="7" fillId="6" borderId="1" xfId="2" applyFont="1" applyFill="1" applyBorder="1" applyAlignment="1">
      <alignment horizontal="center"/>
    </xf>
    <xf numFmtId="0" fontId="0" fillId="0" borderId="0" xfId="0" applyAlignment="1">
      <alignment vertical="top"/>
    </xf>
    <xf numFmtId="0" fontId="13" fillId="0" borderId="0" xfId="2" applyFont="1" applyAlignment="1">
      <alignment horizontal="right" wrapText="1"/>
    </xf>
    <xf numFmtId="0" fontId="14" fillId="0" borderId="0" xfId="2" applyFont="1"/>
    <xf numFmtId="0" fontId="6" fillId="0" borderId="0" xfId="2" applyFont="1" applyAlignment="1" applyProtection="1">
      <alignment vertical="center"/>
      <protection locked="0"/>
    </xf>
    <xf numFmtId="14" fontId="6" fillId="0" borderId="0" xfId="2" applyNumberFormat="1" applyFont="1" applyAlignment="1">
      <alignment horizontal="justify" vertical="center"/>
    </xf>
    <xf numFmtId="0" fontId="6" fillId="0" borderId="0" xfId="2" applyFont="1" applyAlignment="1">
      <alignment horizontal="left" vertical="center"/>
    </xf>
    <xf numFmtId="0" fontId="6" fillId="0" borderId="0" xfId="2" applyFont="1" applyAlignment="1">
      <alignment horizontal="justify" vertical="center"/>
    </xf>
    <xf numFmtId="0" fontId="6" fillId="0" borderId="0" xfId="2" applyFont="1" applyAlignment="1">
      <alignment horizontal="justify" vertical="center" wrapText="1"/>
    </xf>
    <xf numFmtId="0" fontId="8" fillId="0" borderId="0" xfId="2" applyFont="1" applyAlignment="1">
      <alignment vertical="center"/>
    </xf>
    <xf numFmtId="0" fontId="11" fillId="0" borderId="1" xfId="2" applyFont="1" applyBorder="1" applyAlignment="1">
      <alignment horizontal="justify" vertical="top"/>
    </xf>
    <xf numFmtId="0" fontId="6" fillId="2" borderId="4" xfId="0" applyFont="1" applyFill="1" applyBorder="1"/>
    <xf numFmtId="0" fontId="6" fillId="2" borderId="5" xfId="0" applyFont="1" applyFill="1" applyBorder="1" applyAlignment="1">
      <alignment wrapText="1"/>
    </xf>
    <xf numFmtId="0" fontId="6" fillId="2" borderId="5" xfId="0" applyFont="1" applyFill="1" applyBorder="1" applyAlignment="1">
      <alignment horizontal="center"/>
    </xf>
    <xf numFmtId="0" fontId="6" fillId="2" borderId="5" xfId="0" applyFont="1" applyFill="1" applyBorder="1"/>
    <xf numFmtId="4" fontId="5" fillId="0" borderId="10" xfId="0" applyNumberFormat="1" applyFont="1" applyBorder="1"/>
    <xf numFmtId="0" fontId="5" fillId="2" borderId="11" xfId="0" applyFont="1" applyFill="1" applyBorder="1" applyAlignment="1">
      <alignment horizontal="center" wrapText="1"/>
    </xf>
    <xf numFmtId="0" fontId="5" fillId="2" borderId="11" xfId="0" applyFont="1" applyFill="1" applyBorder="1" applyAlignment="1">
      <alignment horizontal="center" vertical="center"/>
    </xf>
    <xf numFmtId="0" fontId="5" fillId="0" borderId="13" xfId="0" quotePrefix="1" applyFont="1" applyBorder="1" applyAlignment="1">
      <alignment horizontal="center" vertical="top"/>
    </xf>
    <xf numFmtId="0" fontId="5" fillId="0" borderId="14" xfId="0" applyFont="1" applyBorder="1" applyAlignment="1">
      <alignment wrapText="1"/>
    </xf>
    <xf numFmtId="0" fontId="6" fillId="0" borderId="14" xfId="0" applyFont="1" applyBorder="1" applyAlignment="1">
      <alignment horizontal="center"/>
    </xf>
    <xf numFmtId="0" fontId="6" fillId="4" borderId="14" xfId="0" applyFont="1" applyFill="1" applyBorder="1" applyAlignment="1">
      <alignment horizontal="center"/>
    </xf>
    <xf numFmtId="0" fontId="6" fillId="0" borderId="16" xfId="0" quotePrefix="1" applyFont="1" applyBorder="1" applyAlignment="1">
      <alignment horizontal="center" vertical="top"/>
    </xf>
    <xf numFmtId="0" fontId="14" fillId="0" borderId="0" xfId="0" applyFont="1" applyAlignment="1">
      <alignment wrapText="1"/>
    </xf>
    <xf numFmtId="0" fontId="17" fillId="0" borderId="0" xfId="0" applyFont="1" applyAlignment="1">
      <alignment vertical="center"/>
    </xf>
    <xf numFmtId="0" fontId="6" fillId="0" borderId="0" xfId="0" applyFont="1" applyAlignment="1">
      <alignment horizontal="center"/>
    </xf>
    <xf numFmtId="0" fontId="5" fillId="4" borderId="18" xfId="0" applyFont="1" applyFill="1" applyBorder="1" applyAlignment="1">
      <alignment horizontal="right" wrapText="1"/>
    </xf>
    <xf numFmtId="0" fontId="5" fillId="4" borderId="19" xfId="0" applyFont="1" applyFill="1" applyBorder="1" applyAlignment="1">
      <alignment horizontal="right" wrapText="1"/>
    </xf>
    <xf numFmtId="0" fontId="5" fillId="4" borderId="20" xfId="0" applyFont="1" applyFill="1" applyBorder="1" applyAlignment="1">
      <alignment horizontal="right" wrapText="1"/>
    </xf>
    <xf numFmtId="0" fontId="14" fillId="0" borderId="0" xfId="0" applyFont="1" applyAlignment="1">
      <alignment wrapText="1"/>
    </xf>
    <xf numFmtId="0" fontId="11" fillId="0" borderId="0" xfId="0" applyFont="1" applyAlignment="1">
      <alignment horizontal="left"/>
    </xf>
    <xf numFmtId="3" fontId="7" fillId="6" borderId="2" xfId="2" applyNumberFormat="1" applyFont="1" applyFill="1" applyBorder="1" applyAlignment="1">
      <alignment horizontal="center" wrapText="1"/>
    </xf>
    <xf numFmtId="3" fontId="7" fillId="6" borderId="3" xfId="2" applyNumberFormat="1" applyFont="1" applyFill="1" applyBorder="1" applyAlignment="1">
      <alignment horizontal="center" wrapText="1"/>
    </xf>
    <xf numFmtId="3" fontId="7" fillId="6" borderId="4" xfId="2" applyNumberFormat="1" applyFont="1" applyFill="1" applyBorder="1" applyAlignment="1">
      <alignment horizontal="center" wrapText="1"/>
    </xf>
    <xf numFmtId="3" fontId="7" fillId="6" borderId="5" xfId="2" applyNumberFormat="1" applyFont="1" applyFill="1" applyBorder="1" applyAlignment="1">
      <alignment horizontal="center" wrapText="1"/>
    </xf>
    <xf numFmtId="0" fontId="13" fillId="4" borderId="8" xfId="2" applyFont="1" applyFill="1" applyBorder="1" applyAlignment="1">
      <alignment horizontal="right" wrapText="1"/>
    </xf>
    <xf numFmtId="0" fontId="13" fillId="4" borderId="7" xfId="2" applyFont="1" applyFill="1" applyBorder="1" applyAlignment="1">
      <alignment horizontal="right" wrapText="1"/>
    </xf>
    <xf numFmtId="0" fontId="14" fillId="0" borderId="0" xfId="2" applyFont="1" applyAlignment="1">
      <alignment horizontal="left" vertical="top" wrapText="1"/>
    </xf>
    <xf numFmtId="164" fontId="3" fillId="0" borderId="0" xfId="0" applyNumberFormat="1" applyFont="1"/>
    <xf numFmtId="164" fontId="6" fillId="0" borderId="0" xfId="0" applyNumberFormat="1" applyFont="1"/>
    <xf numFmtId="164" fontId="5" fillId="2" borderId="11" xfId="0" applyNumberFormat="1" applyFont="1" applyFill="1" applyBorder="1" applyAlignment="1">
      <alignment horizontal="center" wrapText="1"/>
    </xf>
    <xf numFmtId="164" fontId="6" fillId="4" borderId="14" xfId="0" applyNumberFormat="1" applyFont="1" applyFill="1" applyBorder="1" applyAlignment="1">
      <alignment horizontal="center"/>
    </xf>
    <xf numFmtId="164" fontId="6" fillId="4" borderId="1" xfId="0" applyNumberFormat="1" applyFont="1" applyFill="1" applyBorder="1" applyAlignment="1">
      <alignment horizontal="center"/>
    </xf>
    <xf numFmtId="164" fontId="6" fillId="2" borderId="5" xfId="0" applyNumberFormat="1" applyFont="1" applyFill="1" applyBorder="1" applyAlignment="1">
      <alignment horizontal="center"/>
    </xf>
    <xf numFmtId="164" fontId="3" fillId="0" borderId="0" xfId="0" applyNumberFormat="1" applyFont="1" applyAlignment="1">
      <alignment horizontal="center"/>
    </xf>
    <xf numFmtId="164" fontId="14" fillId="0" borderId="0" xfId="0" applyNumberFormat="1" applyFont="1" applyAlignment="1">
      <alignment wrapText="1"/>
    </xf>
    <xf numFmtId="164" fontId="6" fillId="0" borderId="0" xfId="0" applyNumberFormat="1" applyFont="1" applyAlignment="1">
      <alignment horizontal="center"/>
    </xf>
    <xf numFmtId="164" fontId="2" fillId="0" borderId="0" xfId="0" applyNumberFormat="1" applyFont="1"/>
    <xf numFmtId="164" fontId="6" fillId="0" borderId="14" xfId="0" applyNumberFormat="1" applyFont="1" applyBorder="1" applyAlignment="1">
      <alignment horizontal="center"/>
    </xf>
    <xf numFmtId="164" fontId="6" fillId="0" borderId="1" xfId="0" applyNumberFormat="1" applyFont="1" applyBorder="1" applyAlignment="1">
      <alignment horizontal="center"/>
    </xf>
    <xf numFmtId="164" fontId="5" fillId="2" borderId="5" xfId="0" applyNumberFormat="1" applyFont="1" applyFill="1" applyBorder="1" applyAlignment="1">
      <alignment horizontal="right"/>
    </xf>
    <xf numFmtId="164" fontId="2" fillId="0" borderId="0" xfId="0" applyNumberFormat="1" applyFont="1" applyAlignment="1">
      <alignment horizontal="right"/>
    </xf>
    <xf numFmtId="164" fontId="6" fillId="0" borderId="14" xfId="0" applyNumberFormat="1" applyFont="1" applyBorder="1" applyAlignment="1">
      <alignment horizontal="right"/>
    </xf>
    <xf numFmtId="164" fontId="6" fillId="0" borderId="1" xfId="0" applyNumberFormat="1" applyFont="1" applyBorder="1" applyAlignment="1">
      <alignment horizontal="right"/>
    </xf>
    <xf numFmtId="164" fontId="5" fillId="4" borderId="21" xfId="0" applyNumberFormat="1" applyFont="1" applyFill="1" applyBorder="1" applyAlignment="1">
      <alignment horizontal="right"/>
    </xf>
    <xf numFmtId="164" fontId="3" fillId="0" borderId="0" xfId="0" applyNumberFormat="1" applyFont="1" applyAlignment="1">
      <alignment horizontal="right"/>
    </xf>
    <xf numFmtId="164" fontId="5" fillId="0" borderId="0" xfId="0" applyNumberFormat="1" applyFont="1" applyAlignment="1">
      <alignment horizontal="center"/>
    </xf>
    <xf numFmtId="164" fontId="5" fillId="2" borderId="12" xfId="0" applyNumberFormat="1" applyFont="1" applyFill="1" applyBorder="1" applyAlignment="1">
      <alignment horizontal="center" wrapText="1"/>
    </xf>
    <xf numFmtId="164" fontId="6" fillId="0" borderId="15" xfId="0" applyNumberFormat="1" applyFont="1" applyBorder="1" applyAlignment="1">
      <alignment horizontal="right"/>
    </xf>
    <xf numFmtId="164" fontId="6" fillId="0" borderId="17" xfId="0" applyNumberFormat="1" applyFont="1" applyBorder="1" applyAlignment="1">
      <alignment horizontal="right"/>
    </xf>
    <xf numFmtId="164" fontId="5" fillId="4" borderId="22" xfId="0" applyNumberFormat="1" applyFont="1" applyFill="1" applyBorder="1" applyAlignment="1">
      <alignment horizontal="right"/>
    </xf>
    <xf numFmtId="164" fontId="5" fillId="2" borderId="6" xfId="0" applyNumberFormat="1" applyFont="1" applyFill="1" applyBorder="1" applyAlignment="1">
      <alignment horizontal="right"/>
    </xf>
    <xf numFmtId="164" fontId="0" fillId="0" borderId="0" xfId="0" applyNumberFormat="1" applyAlignment="1">
      <alignment wrapText="1"/>
    </xf>
    <xf numFmtId="164" fontId="9" fillId="0" borderId="0" xfId="0" applyNumberFormat="1" applyFont="1" applyAlignment="1">
      <alignment wrapText="1"/>
    </xf>
    <xf numFmtId="164" fontId="10" fillId="0" borderId="0" xfId="2" applyNumberFormat="1" applyFont="1" applyAlignment="1">
      <alignment horizontal="right" wrapText="1"/>
    </xf>
    <xf numFmtId="164" fontId="7" fillId="6" borderId="0" xfId="0" applyNumberFormat="1" applyFont="1" applyFill="1"/>
    <xf numFmtId="164" fontId="10" fillId="0" borderId="0" xfId="2" applyNumberFormat="1" applyFont="1" applyAlignment="1">
      <alignment wrapText="1"/>
    </xf>
    <xf numFmtId="164" fontId="1" fillId="0" borderId="0" xfId="2" applyNumberFormat="1" applyAlignment="1">
      <alignment wrapText="1"/>
    </xf>
    <xf numFmtId="164" fontId="6" fillId="0" borderId="0" xfId="2" applyNumberFormat="1" applyFont="1" applyAlignment="1">
      <alignment vertical="center" wrapText="1"/>
    </xf>
    <xf numFmtId="164" fontId="11" fillId="0" borderId="0" xfId="2" applyNumberFormat="1" applyFont="1" applyAlignment="1">
      <alignment wrapText="1"/>
    </xf>
    <xf numFmtId="164" fontId="6" fillId="0" borderId="0" xfId="2" applyNumberFormat="1" applyFont="1" applyAlignment="1">
      <alignment wrapText="1"/>
    </xf>
    <xf numFmtId="164" fontId="5" fillId="0" borderId="0" xfId="2" applyNumberFormat="1" applyFont="1" applyAlignment="1">
      <alignment horizontal="center" wrapText="1"/>
    </xf>
    <xf numFmtId="164" fontId="12" fillId="6" borderId="7" xfId="1" applyNumberFormat="1" applyFont="1" applyFill="1" applyBorder="1" applyAlignment="1">
      <alignment horizontal="center" vertical="center" wrapText="1"/>
    </xf>
    <xf numFmtId="164" fontId="11" fillId="0" borderId="1" xfId="2" applyNumberFormat="1" applyFont="1" applyBorder="1" applyAlignment="1">
      <alignment vertical="top" wrapText="1"/>
    </xf>
    <xf numFmtId="164" fontId="13" fillId="4" borderId="7" xfId="2" applyNumberFormat="1" applyFont="1" applyFill="1" applyBorder="1" applyAlignment="1">
      <alignment horizontal="right" wrapText="1"/>
    </xf>
    <xf numFmtId="164" fontId="13" fillId="4" borderId="9" xfId="2" applyNumberFormat="1" applyFont="1" applyFill="1" applyBorder="1" applyAlignment="1">
      <alignment horizontal="right" wrapText="1"/>
    </xf>
    <xf numFmtId="164" fontId="13" fillId="0" borderId="0" xfId="2" applyNumberFormat="1" applyFont="1" applyAlignment="1">
      <alignment horizontal="center" wrapText="1"/>
    </xf>
    <xf numFmtId="164" fontId="14" fillId="0" borderId="0" xfId="2" applyNumberFormat="1" applyFont="1" applyAlignment="1">
      <alignment wrapText="1"/>
    </xf>
    <xf numFmtId="164" fontId="6" fillId="0" borderId="0" xfId="2" applyNumberFormat="1" applyFont="1" applyAlignment="1">
      <alignment horizontal="center" vertical="center" wrapText="1"/>
    </xf>
    <xf numFmtId="164" fontId="0" fillId="0" borderId="0" xfId="0" applyNumberFormat="1"/>
  </cellXfs>
  <cellStyles count="3">
    <cellStyle name="20 % – Poudarek6" xfId="1" builtinId="50"/>
    <cellStyle name="Navadno" xfId="0" builtinId="0"/>
    <cellStyle name="Navadno 5" xfId="2" xr:uid="{0DA7FBC5-E04E-4E37-94F8-231BD2C90A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svg"/><Relationship Id="rId1" Type="http://schemas.openxmlformats.org/officeDocument/2006/relationships/image" Target="../media/image3.png"/><Relationship Id="rId4" Type="http://schemas.openxmlformats.org/officeDocument/2006/relationships/image" Target="../media/image6.sv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133350</xdr:rowOff>
    </xdr:from>
    <xdr:to>
      <xdr:col>1</xdr:col>
      <xdr:colOff>57150</xdr:colOff>
      <xdr:row>2</xdr:row>
      <xdr:rowOff>133350</xdr:rowOff>
    </xdr:to>
    <xdr:pic>
      <xdr:nvPicPr>
        <xdr:cNvPr id="2232" name="Graphic 1">
          <a:extLst>
            <a:ext uri="{FF2B5EF4-FFF2-40B4-BE49-F238E27FC236}">
              <a16:creationId xmlns:a16="http://schemas.microsoft.com/office/drawing/2014/main" id="{5D740882-29A9-F6B8-7E50-DBEE97998B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33350"/>
          <a:ext cx="4476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523875</xdr:colOff>
      <xdr:row>0</xdr:row>
      <xdr:rowOff>0</xdr:rowOff>
    </xdr:from>
    <xdr:to>
      <xdr:col>10</xdr:col>
      <xdr:colOff>971550</xdr:colOff>
      <xdr:row>2</xdr:row>
      <xdr:rowOff>95250</xdr:rowOff>
    </xdr:to>
    <xdr:pic>
      <xdr:nvPicPr>
        <xdr:cNvPr id="2233" name="Graphic 3">
          <a:extLst>
            <a:ext uri="{FF2B5EF4-FFF2-40B4-BE49-F238E27FC236}">
              <a16:creationId xmlns:a16="http://schemas.microsoft.com/office/drawing/2014/main" id="{6972F24D-EEC0-5DB1-016A-F376E7F004F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63200" y="0"/>
          <a:ext cx="15144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0</xdr:row>
      <xdr:rowOff>152399</xdr:rowOff>
    </xdr:from>
    <xdr:to>
      <xdr:col>0</xdr:col>
      <xdr:colOff>523875</xdr:colOff>
      <xdr:row>2</xdr:row>
      <xdr:rowOff>104774</xdr:rowOff>
    </xdr:to>
    <xdr:pic>
      <xdr:nvPicPr>
        <xdr:cNvPr id="2" name="Graphic 1">
          <a:extLst>
            <a:ext uri="{FF2B5EF4-FFF2-40B4-BE49-F238E27FC236}">
              <a16:creationId xmlns:a16="http://schemas.microsoft.com/office/drawing/2014/main" id="{F1C2E1B8-A6D1-4B1E-8DBF-37031C58BD2E}"/>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171450" y="152399"/>
          <a:ext cx="352425" cy="276225"/>
        </a:xfrm>
        <a:prstGeom prst="rect">
          <a:avLst/>
        </a:prstGeom>
        <a:noFill/>
        <a:ln w="0">
          <a:noFill/>
        </a:ln>
      </xdr:spPr>
    </xdr:pic>
    <xdr:clientData/>
  </xdr:twoCellAnchor>
  <xdr:twoCellAnchor>
    <xdr:from>
      <xdr:col>3</xdr:col>
      <xdr:colOff>28575</xdr:colOff>
      <xdr:row>0</xdr:row>
      <xdr:rowOff>57150</xdr:rowOff>
    </xdr:from>
    <xdr:to>
      <xdr:col>4</xdr:col>
      <xdr:colOff>0</xdr:colOff>
      <xdr:row>3</xdr:row>
      <xdr:rowOff>126641</xdr:rowOff>
    </xdr:to>
    <xdr:pic>
      <xdr:nvPicPr>
        <xdr:cNvPr id="3" name="Graphic 3">
          <a:extLst>
            <a:ext uri="{FF2B5EF4-FFF2-40B4-BE49-F238E27FC236}">
              <a16:creationId xmlns:a16="http://schemas.microsoft.com/office/drawing/2014/main" id="{C2D06533-A14F-41E7-9F45-B66530F3B19F}"/>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5895975" y="57150"/>
          <a:ext cx="1536700" cy="555266"/>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21AEE-7ABA-4404-AE38-184184F25F2E}">
  <sheetPr>
    <pageSetUpPr fitToPage="1"/>
  </sheetPr>
  <dimension ref="A1:P110"/>
  <sheetViews>
    <sheetView tabSelected="1" zoomScaleNormal="100" zoomScalePageLayoutView="90" workbookViewId="0">
      <selection activeCell="M31" sqref="M31"/>
    </sheetView>
  </sheetViews>
  <sheetFormatPr defaultRowHeight="14.25" x14ac:dyDescent="0.2"/>
  <cols>
    <col min="1" max="1" width="6.140625" style="6" customWidth="1"/>
    <col min="2" max="2" width="46" style="6" customWidth="1"/>
    <col min="3" max="4" width="11.85546875" style="6" customWidth="1"/>
    <col min="5" max="5" width="16.7109375" style="6" customWidth="1"/>
    <col min="6" max="6" width="30.85546875" style="6" customWidth="1"/>
    <col min="7" max="7" width="14.42578125" style="66" customWidth="1"/>
    <col min="8" max="8" width="6.28515625" style="6" customWidth="1"/>
    <col min="9" max="9" width="13" style="66" customWidth="1"/>
    <col min="10" max="10" width="16" style="66" customWidth="1"/>
    <col min="11" max="11" width="15.85546875" style="66" customWidth="1"/>
    <col min="12" max="12" width="15.7109375" style="6" customWidth="1"/>
    <col min="13" max="15" width="14.42578125" style="6" customWidth="1"/>
    <col min="16" max="16" width="14.85546875" style="6" customWidth="1"/>
    <col min="17" max="16384" width="9.140625" style="6"/>
  </cols>
  <sheetData>
    <row r="1" spans="1:16" x14ac:dyDescent="0.2">
      <c r="A1" s="5"/>
    </row>
    <row r="4" spans="1:16" x14ac:dyDescent="0.2">
      <c r="A4" s="15" t="s">
        <v>14</v>
      </c>
      <c r="B4" s="15"/>
      <c r="C4" s="15"/>
      <c r="D4" s="15"/>
      <c r="E4" s="15"/>
      <c r="F4" s="15"/>
      <c r="G4" s="67"/>
      <c r="H4" s="15"/>
      <c r="I4" s="67"/>
      <c r="J4" s="67"/>
      <c r="K4" s="84" t="s">
        <v>45</v>
      </c>
    </row>
    <row r="5" spans="1:16" x14ac:dyDescent="0.2">
      <c r="A5" s="15"/>
      <c r="B5" s="15" t="s">
        <v>16</v>
      </c>
      <c r="C5" s="15"/>
      <c r="D5" s="15"/>
      <c r="E5" s="15"/>
      <c r="F5" s="15"/>
      <c r="G5" s="67"/>
      <c r="H5" s="15"/>
      <c r="I5" s="67"/>
      <c r="J5" s="67"/>
      <c r="K5" s="84" t="s">
        <v>15</v>
      </c>
    </row>
    <row r="6" spans="1:16" x14ac:dyDescent="0.2">
      <c r="A6" s="15"/>
      <c r="B6" s="15" t="s">
        <v>17</v>
      </c>
      <c r="C6" s="15"/>
      <c r="D6" s="15"/>
      <c r="E6" s="15"/>
      <c r="F6" s="15"/>
      <c r="G6" s="67"/>
      <c r="H6" s="15"/>
      <c r="I6" s="67"/>
      <c r="J6" s="67"/>
      <c r="K6" s="67"/>
    </row>
    <row r="7" spans="1:16" x14ac:dyDescent="0.2">
      <c r="A7" s="15"/>
      <c r="B7" s="18"/>
      <c r="C7" s="17" t="s">
        <v>20</v>
      </c>
      <c r="D7" s="17"/>
      <c r="E7" s="15"/>
      <c r="F7" s="15"/>
      <c r="G7" s="67"/>
      <c r="H7" s="15"/>
      <c r="I7" s="67"/>
      <c r="J7" s="67"/>
      <c r="K7" s="67"/>
    </row>
    <row r="8" spans="1:16" ht="15" x14ac:dyDescent="0.25">
      <c r="B8" s="3"/>
    </row>
    <row r="9" spans="1:16" ht="15" x14ac:dyDescent="0.25">
      <c r="C9" s="7"/>
      <c r="D9" s="7"/>
    </row>
    <row r="10" spans="1:16" ht="15" x14ac:dyDescent="0.25">
      <c r="C10" s="7"/>
      <c r="D10" s="7"/>
    </row>
    <row r="11" spans="1:16" s="3" customFormat="1" ht="39" thickBot="1" x14ac:dyDescent="0.3">
      <c r="A11" s="44" t="s">
        <v>11</v>
      </c>
      <c r="B11" s="45" t="s">
        <v>8</v>
      </c>
      <c r="C11" s="44" t="s">
        <v>1</v>
      </c>
      <c r="D11" s="44" t="s">
        <v>43</v>
      </c>
      <c r="E11" s="44" t="s">
        <v>2</v>
      </c>
      <c r="F11" s="44" t="s">
        <v>12</v>
      </c>
      <c r="G11" s="68" t="s">
        <v>3</v>
      </c>
      <c r="H11" s="44" t="s">
        <v>4</v>
      </c>
      <c r="I11" s="68" t="s">
        <v>5</v>
      </c>
      <c r="J11" s="68" t="s">
        <v>6</v>
      </c>
      <c r="K11" s="85" t="s">
        <v>7</v>
      </c>
      <c r="L11" s="12" t="s">
        <v>27</v>
      </c>
      <c r="M11" s="12" t="s">
        <v>18</v>
      </c>
      <c r="N11" s="12" t="s">
        <v>28</v>
      </c>
      <c r="O11" s="12" t="s">
        <v>29</v>
      </c>
      <c r="P11" s="12" t="s">
        <v>19</v>
      </c>
    </row>
    <row r="12" spans="1:16" s="3" customFormat="1" ht="15.75" thickBot="1" x14ac:dyDescent="0.3">
      <c r="A12" s="46">
        <v>1</v>
      </c>
      <c r="B12" s="47" t="s">
        <v>21</v>
      </c>
      <c r="C12" s="48">
        <v>1</v>
      </c>
      <c r="D12" s="48" t="s">
        <v>44</v>
      </c>
      <c r="E12" s="49"/>
      <c r="F12" s="49"/>
      <c r="G12" s="69"/>
      <c r="H12" s="48">
        <v>22</v>
      </c>
      <c r="I12" s="76">
        <f t="shared" ref="I12" si="0">G12*(1+H12/100)</f>
        <v>0</v>
      </c>
      <c r="J12" s="80">
        <f t="shared" ref="J12:J27" si="1">G12*C12</f>
        <v>0</v>
      </c>
      <c r="K12" s="86">
        <f t="shared" ref="K12:K27" si="2">I12*C12</f>
        <v>0</v>
      </c>
      <c r="L12" s="43"/>
      <c r="M12" s="19"/>
      <c r="N12" s="19"/>
      <c r="O12" s="19"/>
      <c r="P12" s="19"/>
    </row>
    <row r="13" spans="1:16" s="3" customFormat="1" ht="15" x14ac:dyDescent="0.25">
      <c r="A13" s="50">
        <v>1</v>
      </c>
      <c r="B13" s="10" t="s">
        <v>49</v>
      </c>
      <c r="C13" s="11">
        <v>2</v>
      </c>
      <c r="D13" s="48" t="s">
        <v>44</v>
      </c>
      <c r="E13" s="20"/>
      <c r="F13" s="20"/>
      <c r="G13" s="70"/>
      <c r="H13" s="11">
        <v>22</v>
      </c>
      <c r="I13" s="77">
        <f t="shared" ref="I13:I27" si="3">G13*(1+H13/100)</f>
        <v>0</v>
      </c>
      <c r="J13" s="81">
        <f t="shared" si="1"/>
        <v>0</v>
      </c>
      <c r="K13" s="87">
        <f t="shared" si="2"/>
        <v>0</v>
      </c>
      <c r="L13" s="43"/>
      <c r="M13" s="19"/>
      <c r="N13" s="19"/>
      <c r="O13" s="19"/>
      <c r="P13" s="19"/>
    </row>
    <row r="14" spans="1:16" s="3" customFormat="1" ht="15" customHeight="1" thickBot="1" x14ac:dyDescent="0.3">
      <c r="A14" s="54" t="s">
        <v>46</v>
      </c>
      <c r="B14" s="55"/>
      <c r="C14" s="55"/>
      <c r="D14" s="55"/>
      <c r="E14" s="55"/>
      <c r="F14" s="55"/>
      <c r="G14" s="55"/>
      <c r="H14" s="55"/>
      <c r="I14" s="56"/>
      <c r="J14" s="82">
        <f>SUM(J12:J13)</f>
        <v>0</v>
      </c>
      <c r="K14" s="88">
        <f>SUM(K12:K13)</f>
        <v>0</v>
      </c>
      <c r="L14" s="43"/>
      <c r="M14" s="19"/>
      <c r="N14" s="19"/>
      <c r="O14" s="19"/>
      <c r="P14" s="19"/>
    </row>
    <row r="15" spans="1:16" s="3" customFormat="1" ht="15.75" thickBot="1" x14ac:dyDescent="0.3">
      <c r="A15" s="46">
        <v>2</v>
      </c>
      <c r="B15" s="47" t="s">
        <v>22</v>
      </c>
      <c r="C15" s="48">
        <v>2</v>
      </c>
      <c r="D15" s="48" t="s">
        <v>44</v>
      </c>
      <c r="E15" s="49"/>
      <c r="F15" s="49"/>
      <c r="G15" s="69"/>
      <c r="H15" s="48">
        <v>22</v>
      </c>
      <c r="I15" s="76">
        <f t="shared" si="3"/>
        <v>0</v>
      </c>
      <c r="J15" s="80">
        <f t="shared" si="1"/>
        <v>0</v>
      </c>
      <c r="K15" s="86">
        <f t="shared" si="2"/>
        <v>0</v>
      </c>
      <c r="L15" s="43"/>
      <c r="M15" s="19"/>
      <c r="N15" s="19"/>
      <c r="O15" s="19"/>
      <c r="P15" s="19"/>
    </row>
    <row r="16" spans="1:16" s="3" customFormat="1" ht="15" x14ac:dyDescent="0.25">
      <c r="A16" s="50">
        <v>2</v>
      </c>
      <c r="B16" s="10" t="s">
        <v>49</v>
      </c>
      <c r="C16" s="11">
        <v>4</v>
      </c>
      <c r="D16" s="48" t="s">
        <v>44</v>
      </c>
      <c r="E16" s="20"/>
      <c r="F16" s="20"/>
      <c r="G16" s="70"/>
      <c r="H16" s="11">
        <v>22</v>
      </c>
      <c r="I16" s="77">
        <f t="shared" si="3"/>
        <v>0</v>
      </c>
      <c r="J16" s="81">
        <f t="shared" si="1"/>
        <v>0</v>
      </c>
      <c r="K16" s="87">
        <f t="shared" si="2"/>
        <v>0</v>
      </c>
      <c r="L16" s="43"/>
      <c r="M16" s="19"/>
      <c r="N16" s="19"/>
      <c r="O16" s="19"/>
      <c r="P16" s="19"/>
    </row>
    <row r="17" spans="1:16" s="3" customFormat="1" ht="15" customHeight="1" thickBot="1" x14ac:dyDescent="0.3">
      <c r="A17" s="54" t="s">
        <v>46</v>
      </c>
      <c r="B17" s="55"/>
      <c r="C17" s="55"/>
      <c r="D17" s="55"/>
      <c r="E17" s="55"/>
      <c r="F17" s="55"/>
      <c r="G17" s="55"/>
      <c r="H17" s="55"/>
      <c r="I17" s="56"/>
      <c r="J17" s="82">
        <f>SUM(J15:J16)</f>
        <v>0</v>
      </c>
      <c r="K17" s="88">
        <f>SUM(K15:K16)</f>
        <v>0</v>
      </c>
      <c r="L17" s="43"/>
      <c r="M17" s="19"/>
      <c r="N17" s="19"/>
      <c r="O17" s="19"/>
      <c r="P17" s="19"/>
    </row>
    <row r="18" spans="1:16" s="3" customFormat="1" ht="15" customHeight="1" thickBot="1" x14ac:dyDescent="0.3">
      <c r="A18" s="46">
        <v>3</v>
      </c>
      <c r="B18" s="47" t="s">
        <v>23</v>
      </c>
      <c r="C18" s="48">
        <v>6</v>
      </c>
      <c r="D18" s="48" t="s">
        <v>44</v>
      </c>
      <c r="E18" s="49"/>
      <c r="F18" s="49"/>
      <c r="G18" s="69"/>
      <c r="H18" s="48">
        <v>22</v>
      </c>
      <c r="I18" s="76">
        <f t="shared" si="3"/>
        <v>0</v>
      </c>
      <c r="J18" s="80">
        <f t="shared" si="1"/>
        <v>0</v>
      </c>
      <c r="K18" s="86">
        <f t="shared" si="2"/>
        <v>0</v>
      </c>
      <c r="L18" s="43"/>
      <c r="M18" s="19"/>
      <c r="N18" s="19"/>
      <c r="O18" s="19"/>
      <c r="P18" s="19"/>
    </row>
    <row r="19" spans="1:16" s="3" customFormat="1" ht="15" x14ac:dyDescent="0.25">
      <c r="A19" s="50">
        <v>3</v>
      </c>
      <c r="B19" s="10" t="s">
        <v>49</v>
      </c>
      <c r="C19" s="11">
        <v>24</v>
      </c>
      <c r="D19" s="48" t="s">
        <v>44</v>
      </c>
      <c r="E19" s="20"/>
      <c r="F19" s="20"/>
      <c r="G19" s="70"/>
      <c r="H19" s="11">
        <v>22</v>
      </c>
      <c r="I19" s="77">
        <f t="shared" si="3"/>
        <v>0</v>
      </c>
      <c r="J19" s="81">
        <f t="shared" si="1"/>
        <v>0</v>
      </c>
      <c r="K19" s="87">
        <f t="shared" si="2"/>
        <v>0</v>
      </c>
      <c r="L19" s="43"/>
      <c r="M19" s="19"/>
      <c r="N19" s="19"/>
      <c r="O19" s="19"/>
      <c r="P19" s="19"/>
    </row>
    <row r="20" spans="1:16" s="3" customFormat="1" ht="15" customHeight="1" thickBot="1" x14ac:dyDescent="0.3">
      <c r="A20" s="54" t="s">
        <v>46</v>
      </c>
      <c r="B20" s="55"/>
      <c r="C20" s="55"/>
      <c r="D20" s="55"/>
      <c r="E20" s="55"/>
      <c r="F20" s="55"/>
      <c r="G20" s="55"/>
      <c r="H20" s="55"/>
      <c r="I20" s="56"/>
      <c r="J20" s="82">
        <f>SUM(J18:J19)</f>
        <v>0</v>
      </c>
      <c r="K20" s="88">
        <f>SUM(K18:K19)</f>
        <v>0</v>
      </c>
      <c r="L20" s="43"/>
      <c r="M20" s="19"/>
      <c r="N20" s="19"/>
      <c r="O20" s="19"/>
      <c r="P20" s="19"/>
    </row>
    <row r="21" spans="1:16" s="3" customFormat="1" ht="15.75" thickBot="1" x14ac:dyDescent="0.3">
      <c r="A21" s="46">
        <v>4</v>
      </c>
      <c r="B21" s="47" t="s">
        <v>24</v>
      </c>
      <c r="C21" s="48">
        <v>1</v>
      </c>
      <c r="D21" s="48" t="s">
        <v>44</v>
      </c>
      <c r="E21" s="49"/>
      <c r="F21" s="49"/>
      <c r="G21" s="69"/>
      <c r="H21" s="48">
        <v>22</v>
      </c>
      <c r="I21" s="76">
        <f t="shared" si="3"/>
        <v>0</v>
      </c>
      <c r="J21" s="80">
        <f t="shared" si="1"/>
        <v>0</v>
      </c>
      <c r="K21" s="86">
        <f t="shared" si="2"/>
        <v>0</v>
      </c>
      <c r="L21" s="43"/>
      <c r="M21" s="19"/>
      <c r="N21" s="19"/>
      <c r="O21" s="19"/>
      <c r="P21" s="19"/>
    </row>
    <row r="22" spans="1:16" s="3" customFormat="1" ht="15" x14ac:dyDescent="0.25">
      <c r="A22" s="50"/>
      <c r="B22" s="10" t="s">
        <v>49</v>
      </c>
      <c r="C22" s="11">
        <v>2</v>
      </c>
      <c r="D22" s="48" t="s">
        <v>44</v>
      </c>
      <c r="E22" s="20"/>
      <c r="F22" s="20"/>
      <c r="G22" s="70"/>
      <c r="H22" s="11">
        <v>22</v>
      </c>
      <c r="I22" s="77">
        <f t="shared" si="3"/>
        <v>0</v>
      </c>
      <c r="J22" s="81">
        <f t="shared" si="1"/>
        <v>0</v>
      </c>
      <c r="K22" s="87">
        <f t="shared" si="2"/>
        <v>0</v>
      </c>
      <c r="L22" s="43"/>
      <c r="M22" s="19"/>
      <c r="N22" s="19"/>
      <c r="O22" s="19"/>
      <c r="P22" s="19"/>
    </row>
    <row r="23" spans="1:16" s="3" customFormat="1" ht="15" customHeight="1" thickBot="1" x14ac:dyDescent="0.3">
      <c r="A23" s="54" t="s">
        <v>46</v>
      </c>
      <c r="B23" s="55"/>
      <c r="C23" s="55"/>
      <c r="D23" s="55"/>
      <c r="E23" s="55"/>
      <c r="F23" s="55"/>
      <c r="G23" s="55"/>
      <c r="H23" s="55"/>
      <c r="I23" s="56"/>
      <c r="J23" s="82">
        <f>SUM(J21:J22)</f>
        <v>0</v>
      </c>
      <c r="K23" s="88">
        <f>SUM(K21:K22)</f>
        <v>0</v>
      </c>
      <c r="L23" s="43"/>
      <c r="M23" s="19"/>
      <c r="N23" s="19"/>
      <c r="O23" s="19"/>
      <c r="P23" s="19"/>
    </row>
    <row r="24" spans="1:16" s="3" customFormat="1" ht="15" x14ac:dyDescent="0.25">
      <c r="A24" s="46">
        <v>5</v>
      </c>
      <c r="B24" s="47" t="s">
        <v>25</v>
      </c>
      <c r="C24" s="48">
        <v>1</v>
      </c>
      <c r="D24" s="48" t="s">
        <v>44</v>
      </c>
      <c r="E24" s="49"/>
      <c r="F24" s="49"/>
      <c r="G24" s="69"/>
      <c r="H24" s="48">
        <v>22</v>
      </c>
      <c r="I24" s="76">
        <f t="shared" si="3"/>
        <v>0</v>
      </c>
      <c r="J24" s="80">
        <f t="shared" si="1"/>
        <v>0</v>
      </c>
      <c r="K24" s="86">
        <f t="shared" si="2"/>
        <v>0</v>
      </c>
      <c r="L24" s="43"/>
      <c r="M24" s="19"/>
      <c r="N24" s="19"/>
      <c r="O24" s="19"/>
      <c r="P24" s="19"/>
    </row>
    <row r="25" spans="1:16" s="3" customFormat="1" ht="15.75" thickBot="1" x14ac:dyDescent="0.3">
      <c r="A25" s="54" t="s">
        <v>46</v>
      </c>
      <c r="B25" s="55"/>
      <c r="C25" s="55"/>
      <c r="D25" s="55"/>
      <c r="E25" s="55"/>
      <c r="F25" s="55"/>
      <c r="G25" s="55"/>
      <c r="H25" s="55"/>
      <c r="I25" s="56"/>
      <c r="J25" s="82">
        <f>SUM(J24)</f>
        <v>0</v>
      </c>
      <c r="K25" s="88">
        <f>SUM(K24)</f>
        <v>0</v>
      </c>
      <c r="L25" s="43"/>
      <c r="M25" s="19"/>
      <c r="N25" s="19"/>
      <c r="O25" s="19"/>
      <c r="P25" s="19"/>
    </row>
    <row r="26" spans="1:16" s="3" customFormat="1" ht="15.75" thickBot="1" x14ac:dyDescent="0.3">
      <c r="A26" s="46">
        <v>6</v>
      </c>
      <c r="B26" s="47" t="s">
        <v>26</v>
      </c>
      <c r="C26" s="48">
        <v>1</v>
      </c>
      <c r="D26" s="48" t="s">
        <v>44</v>
      </c>
      <c r="E26" s="49"/>
      <c r="F26" s="49"/>
      <c r="G26" s="69"/>
      <c r="H26" s="48">
        <v>22</v>
      </c>
      <c r="I26" s="76">
        <f t="shared" si="3"/>
        <v>0</v>
      </c>
      <c r="J26" s="80">
        <f t="shared" si="1"/>
        <v>0</v>
      </c>
      <c r="K26" s="86">
        <f t="shared" si="2"/>
        <v>0</v>
      </c>
      <c r="L26" s="43"/>
      <c r="M26" s="19"/>
      <c r="N26" s="19"/>
      <c r="O26" s="19"/>
      <c r="P26" s="19"/>
    </row>
    <row r="27" spans="1:16" s="3" customFormat="1" ht="15" x14ac:dyDescent="0.25">
      <c r="A27" s="50">
        <v>6</v>
      </c>
      <c r="B27" s="10" t="s">
        <v>49</v>
      </c>
      <c r="C27" s="11">
        <v>2</v>
      </c>
      <c r="D27" s="48" t="s">
        <v>44</v>
      </c>
      <c r="E27" s="20"/>
      <c r="F27" s="20"/>
      <c r="G27" s="70"/>
      <c r="H27" s="11">
        <v>22</v>
      </c>
      <c r="I27" s="77">
        <f t="shared" si="3"/>
        <v>0</v>
      </c>
      <c r="J27" s="81">
        <f t="shared" si="1"/>
        <v>0</v>
      </c>
      <c r="K27" s="87">
        <f t="shared" si="2"/>
        <v>0</v>
      </c>
      <c r="L27" s="43"/>
      <c r="M27" s="19"/>
      <c r="N27" s="19"/>
      <c r="O27" s="19"/>
      <c r="P27" s="19"/>
    </row>
    <row r="28" spans="1:16" s="3" customFormat="1" ht="15.75" thickBot="1" x14ac:dyDescent="0.3">
      <c r="A28" s="54" t="s">
        <v>46</v>
      </c>
      <c r="B28" s="55"/>
      <c r="C28" s="55"/>
      <c r="D28" s="55"/>
      <c r="E28" s="55"/>
      <c r="F28" s="55"/>
      <c r="G28" s="55"/>
      <c r="H28" s="55"/>
      <c r="I28" s="56"/>
      <c r="J28" s="82">
        <f>SUM(J26:J27)</f>
        <v>0</v>
      </c>
      <c r="K28" s="88">
        <f>SUM(K26:K27)</f>
        <v>0</v>
      </c>
      <c r="L28" s="43"/>
      <c r="M28" s="19"/>
      <c r="N28" s="19"/>
      <c r="O28" s="19"/>
      <c r="P28" s="19"/>
    </row>
    <row r="29" spans="1:16" ht="20.25" customHeight="1" thickBot="1" x14ac:dyDescent="0.25">
      <c r="A29" s="39"/>
      <c r="B29" s="40"/>
      <c r="C29" s="41"/>
      <c r="D29" s="41"/>
      <c r="E29" s="42"/>
      <c r="F29" s="42"/>
      <c r="G29" s="71"/>
      <c r="H29" s="41"/>
      <c r="I29" s="78" t="s">
        <v>9</v>
      </c>
      <c r="J29" s="78">
        <f>J14+J17+J20+J23+J25+J28</f>
        <v>0</v>
      </c>
      <c r="K29" s="89">
        <f>K14+K17+K20+K23+K25+K28</f>
        <v>0</v>
      </c>
      <c r="L29" s="15"/>
      <c r="M29" s="15"/>
      <c r="N29" s="15"/>
      <c r="O29" s="15"/>
      <c r="P29" s="15"/>
    </row>
    <row r="30" spans="1:16" ht="20.25" customHeight="1" x14ac:dyDescent="0.25">
      <c r="B30" s="8"/>
      <c r="C30" s="2"/>
      <c r="D30" s="2"/>
      <c r="G30" s="72"/>
      <c r="H30" s="2"/>
      <c r="I30" s="79"/>
      <c r="J30" s="83"/>
      <c r="K30" s="83"/>
    </row>
    <row r="31" spans="1:16" ht="20.25" customHeight="1" x14ac:dyDescent="0.25">
      <c r="B31" s="57" t="s">
        <v>47</v>
      </c>
      <c r="C31" s="57"/>
      <c r="D31" s="57"/>
      <c r="E31" s="57"/>
      <c r="F31" s="57"/>
      <c r="G31" s="57"/>
      <c r="H31" s="2"/>
      <c r="I31" s="79"/>
      <c r="J31" s="83"/>
      <c r="K31" s="83"/>
    </row>
    <row r="32" spans="1:16" ht="100.5" customHeight="1" x14ac:dyDescent="0.25">
      <c r="B32" s="57"/>
      <c r="C32" s="57"/>
      <c r="D32" s="57"/>
      <c r="E32" s="57"/>
      <c r="F32" s="57"/>
      <c r="G32" s="57"/>
      <c r="H32" s="2"/>
      <c r="I32" s="79"/>
      <c r="J32" s="83"/>
      <c r="K32" s="83"/>
    </row>
    <row r="33" spans="1:11" ht="21" customHeight="1" x14ac:dyDescent="0.25">
      <c r="B33" s="51"/>
      <c r="C33" s="51"/>
      <c r="D33" s="51"/>
      <c r="E33" s="51"/>
      <c r="F33" s="51"/>
      <c r="G33" s="73"/>
      <c r="H33" s="2"/>
      <c r="I33" s="79"/>
      <c r="J33" s="83"/>
      <c r="K33" s="83"/>
    </row>
    <row r="34" spans="1:11" ht="20.25" customHeight="1" x14ac:dyDescent="0.25">
      <c r="A34" s="3"/>
      <c r="B34" s="13" t="s">
        <v>10</v>
      </c>
      <c r="C34" s="14"/>
      <c r="D34" s="14"/>
      <c r="E34" s="15"/>
      <c r="F34" s="15"/>
      <c r="G34" s="53" t="s">
        <v>0</v>
      </c>
      <c r="H34" s="53"/>
      <c r="I34" s="53"/>
    </row>
    <row r="35" spans="1:11" ht="20.25" customHeight="1" x14ac:dyDescent="0.25">
      <c r="A35" s="3"/>
      <c r="B35" s="13"/>
      <c r="C35" s="14"/>
      <c r="D35" s="14"/>
      <c r="E35" s="15"/>
      <c r="F35" s="15"/>
      <c r="G35" s="74"/>
      <c r="H35" s="14"/>
      <c r="I35" s="74"/>
    </row>
    <row r="36" spans="1:11" ht="15" x14ac:dyDescent="0.25">
      <c r="A36" s="3"/>
      <c r="B36" s="13"/>
      <c r="C36" s="14"/>
      <c r="D36" s="14"/>
      <c r="E36" s="15"/>
      <c r="F36" s="15"/>
      <c r="G36" s="67"/>
      <c r="H36" s="16" t="s">
        <v>13</v>
      </c>
      <c r="I36" s="67"/>
    </row>
    <row r="37" spans="1:11" ht="15" x14ac:dyDescent="0.25">
      <c r="A37" s="3"/>
      <c r="B37" s="4"/>
      <c r="C37" s="2"/>
      <c r="D37" s="2"/>
      <c r="G37" s="72"/>
      <c r="H37" s="2"/>
      <c r="I37" s="72"/>
      <c r="J37" s="72"/>
      <c r="K37" s="72"/>
    </row>
    <row r="38" spans="1:11" ht="15" x14ac:dyDescent="0.25">
      <c r="A38" s="3"/>
      <c r="B38" s="4"/>
      <c r="C38" s="2"/>
      <c r="D38" s="2"/>
      <c r="G38" s="72"/>
      <c r="H38" s="2"/>
      <c r="I38" s="72"/>
      <c r="J38" s="72"/>
    </row>
    <row r="39" spans="1:11" ht="13.5" customHeight="1" x14ac:dyDescent="0.25">
      <c r="A39" s="3"/>
      <c r="B39" s="9"/>
      <c r="C39" s="2"/>
      <c r="D39" s="2"/>
      <c r="G39" s="72"/>
      <c r="H39" s="2"/>
      <c r="I39" s="72"/>
      <c r="J39" s="72"/>
      <c r="K39" s="72"/>
    </row>
    <row r="40" spans="1:11" x14ac:dyDescent="0.2">
      <c r="B40" s="52" t="s">
        <v>48</v>
      </c>
    </row>
    <row r="41" spans="1:11" x14ac:dyDescent="0.2">
      <c r="B41" s="9"/>
    </row>
    <row r="42" spans="1:11" x14ac:dyDescent="0.2">
      <c r="B42" s="9"/>
    </row>
    <row r="43" spans="1:11" x14ac:dyDescent="0.2">
      <c r="B43" s="9"/>
    </row>
    <row r="44" spans="1:11" x14ac:dyDescent="0.2">
      <c r="B44" s="9"/>
    </row>
    <row r="45" spans="1:11" ht="15" x14ac:dyDescent="0.25">
      <c r="A45" s="3"/>
      <c r="B45" s="9"/>
      <c r="C45" s="2"/>
      <c r="D45" s="2"/>
      <c r="G45" s="72"/>
      <c r="H45" s="2"/>
      <c r="I45" s="72"/>
      <c r="J45" s="72"/>
      <c r="K45" s="72"/>
    </row>
    <row r="46" spans="1:11" x14ac:dyDescent="0.2">
      <c r="B46" s="9"/>
    </row>
    <row r="47" spans="1:11" x14ac:dyDescent="0.2">
      <c r="B47" s="9"/>
    </row>
    <row r="98" spans="1:11" ht="15" x14ac:dyDescent="0.25">
      <c r="A98" s="1"/>
      <c r="B98" s="8"/>
      <c r="C98" s="1"/>
      <c r="D98" s="1"/>
      <c r="E98" s="2"/>
      <c r="F98" s="2"/>
      <c r="G98" s="72"/>
      <c r="H98" s="2"/>
      <c r="I98" s="72"/>
      <c r="J98" s="72"/>
      <c r="K98" s="72"/>
    </row>
    <row r="99" spans="1:11" ht="15" x14ac:dyDescent="0.25">
      <c r="A99" s="1"/>
      <c r="B99" s="8"/>
      <c r="C99" s="1"/>
      <c r="D99" s="1"/>
      <c r="E99" s="2"/>
      <c r="F99" s="2"/>
      <c r="G99" s="72"/>
      <c r="H99" s="2"/>
      <c r="I99" s="72"/>
      <c r="J99" s="72"/>
      <c r="K99" s="72"/>
    </row>
    <row r="100" spans="1:11" ht="15" x14ac:dyDescent="0.25">
      <c r="A100" s="1"/>
      <c r="B100" s="8"/>
      <c r="C100" s="1"/>
      <c r="D100" s="1"/>
      <c r="E100" s="2"/>
      <c r="F100" s="2"/>
      <c r="G100" s="72"/>
      <c r="H100" s="2"/>
      <c r="I100" s="72"/>
      <c r="J100" s="72"/>
      <c r="K100" s="72"/>
    </row>
    <row r="101" spans="1:11" ht="15" x14ac:dyDescent="0.25">
      <c r="A101" s="1"/>
      <c r="B101" s="8"/>
      <c r="C101" s="1"/>
      <c r="D101" s="1"/>
      <c r="E101" s="2"/>
      <c r="F101" s="2"/>
      <c r="G101" s="72"/>
      <c r="H101" s="2"/>
      <c r="I101" s="72"/>
      <c r="J101" s="72"/>
      <c r="K101" s="72"/>
    </row>
    <row r="102" spans="1:11" s="3" customFormat="1" ht="15" x14ac:dyDescent="0.25">
      <c r="B102" s="4"/>
      <c r="C102" s="1"/>
      <c r="D102" s="1"/>
      <c r="E102" s="2"/>
      <c r="F102" s="2"/>
      <c r="G102" s="72"/>
      <c r="H102" s="2"/>
      <c r="I102" s="72"/>
      <c r="J102" s="72"/>
      <c r="K102" s="72"/>
    </row>
    <row r="103" spans="1:11" ht="15" x14ac:dyDescent="0.25">
      <c r="A103" s="3"/>
      <c r="B103" s="4"/>
      <c r="C103" s="2"/>
      <c r="D103" s="2"/>
      <c r="G103" s="72"/>
      <c r="H103" s="2"/>
      <c r="I103" s="72"/>
      <c r="J103" s="72"/>
      <c r="K103" s="72"/>
    </row>
    <row r="104" spans="1:11" ht="15" x14ac:dyDescent="0.25">
      <c r="B104" s="4"/>
    </row>
    <row r="105" spans="1:11" ht="15" x14ac:dyDescent="0.25">
      <c r="B105" s="3"/>
    </row>
    <row r="110" spans="1:11" ht="15" x14ac:dyDescent="0.25">
      <c r="E110" s="3"/>
      <c r="F110" s="3"/>
      <c r="G110" s="75"/>
      <c r="H110" s="3"/>
      <c r="I110" s="75"/>
      <c r="J110" s="75"/>
    </row>
  </sheetData>
  <mergeCells count="8">
    <mergeCell ref="G34:I34"/>
    <mergeCell ref="A14:I14"/>
    <mergeCell ref="A28:I28"/>
    <mergeCell ref="A25:I25"/>
    <mergeCell ref="A23:I23"/>
    <mergeCell ref="A20:I20"/>
    <mergeCell ref="A17:I17"/>
    <mergeCell ref="B31:G32"/>
  </mergeCells>
  <phoneticPr fontId="0" type="noConversion"/>
  <printOptions horizontalCentered="1"/>
  <pageMargins left="0.23622047244094491" right="0.23622047244094491" top="0.74803149606299213" bottom="0.74803149606299213" header="0.31496062992125984" footer="0.31496062992125984"/>
  <pageSetup paperSize="9" scale="55" firstPageNumber="17" fitToHeight="0" orientation="landscape" useFirstPageNumber="1" r:id="rId1"/>
  <headerFooter alignWithMargins="0">
    <oddHeader>&amp;C&amp;P</oddHeader>
    <oddFooter>&amp;C16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D447E-15BC-4040-8B00-73272C50FCF0}">
  <sheetPr>
    <pageSetUpPr fitToPage="1"/>
  </sheetPr>
  <dimension ref="A5:E34"/>
  <sheetViews>
    <sheetView workbookViewId="0">
      <selection activeCell="C1" sqref="C1:D1048576"/>
    </sheetView>
  </sheetViews>
  <sheetFormatPr defaultRowHeight="12.75" x14ac:dyDescent="0.2"/>
  <cols>
    <col min="2" max="2" width="64" customWidth="1"/>
    <col min="3" max="3" width="26.5703125" style="107" customWidth="1"/>
    <col min="4" max="4" width="21.140625" style="107" customWidth="1"/>
  </cols>
  <sheetData>
    <row r="5" spans="1:4" x14ac:dyDescent="0.2">
      <c r="C5" s="90"/>
      <c r="D5" s="90"/>
    </row>
    <row r="6" spans="1:4" x14ac:dyDescent="0.2">
      <c r="C6" s="90"/>
      <c r="D6" s="91" t="s">
        <v>39</v>
      </c>
    </row>
    <row r="7" spans="1:4" x14ac:dyDescent="0.2">
      <c r="C7" s="90"/>
      <c r="D7" s="90"/>
    </row>
    <row r="8" spans="1:4" ht="16.5" x14ac:dyDescent="0.3">
      <c r="A8" s="21"/>
      <c r="B8" s="22"/>
      <c r="C8" s="92"/>
      <c r="D8" s="93" t="s">
        <v>45</v>
      </c>
    </row>
    <row r="9" spans="1:4" ht="16.5" x14ac:dyDescent="0.3">
      <c r="A9" s="21"/>
      <c r="B9" s="22"/>
      <c r="C9" s="94"/>
      <c r="D9" s="95"/>
    </row>
    <row r="10" spans="1:4" ht="16.5" x14ac:dyDescent="0.3">
      <c r="A10" s="21"/>
      <c r="B10" s="22"/>
      <c r="C10" s="94"/>
      <c r="D10" s="95"/>
    </row>
    <row r="11" spans="1:4" x14ac:dyDescent="0.2">
      <c r="A11" s="58" t="s">
        <v>30</v>
      </c>
      <c r="B11" s="58"/>
      <c r="C11" s="96"/>
      <c r="D11" s="97"/>
    </row>
    <row r="12" spans="1:4" x14ac:dyDescent="0.2">
      <c r="A12" s="23"/>
      <c r="B12" s="23"/>
      <c r="C12" s="96"/>
      <c r="D12" s="97"/>
    </row>
    <row r="13" spans="1:4" ht="13.5" thickBot="1" x14ac:dyDescent="0.25">
      <c r="A13" s="24"/>
      <c r="B13" s="24"/>
      <c r="C13" s="98"/>
      <c r="D13" s="97"/>
    </row>
    <row r="14" spans="1:4" x14ac:dyDescent="0.2">
      <c r="A14" s="59" t="s">
        <v>31</v>
      </c>
      <c r="B14" s="60"/>
      <c r="C14" s="60"/>
      <c r="D14" s="60"/>
    </row>
    <row r="15" spans="1:4" ht="13.5" thickBot="1" x14ac:dyDescent="0.25">
      <c r="A15" s="61" t="s">
        <v>40</v>
      </c>
      <c r="B15" s="62"/>
      <c r="C15" s="62"/>
      <c r="D15" s="62"/>
    </row>
    <row r="16" spans="1:4" x14ac:dyDescent="0.2">
      <c r="A16" s="25"/>
      <c r="B16" s="25"/>
      <c r="C16" s="99"/>
      <c r="D16" s="99"/>
    </row>
    <row r="17" spans="1:5" ht="13.5" thickBot="1" x14ac:dyDescent="0.25">
      <c r="A17" s="26"/>
      <c r="B17" s="26"/>
      <c r="C17" s="97"/>
      <c r="D17" s="97"/>
    </row>
    <row r="18" spans="1:5" ht="26.25" thickBot="1" x14ac:dyDescent="0.25">
      <c r="A18" s="27" t="s">
        <v>11</v>
      </c>
      <c r="B18" s="28" t="s">
        <v>8</v>
      </c>
      <c r="C18" s="100" t="s">
        <v>41</v>
      </c>
      <c r="D18" s="100" t="s">
        <v>42</v>
      </c>
      <c r="E18" s="29"/>
    </row>
    <row r="19" spans="1:5" x14ac:dyDescent="0.2">
      <c r="A19" s="38">
        <v>1</v>
      </c>
      <c r="B19" s="38" t="s">
        <v>50</v>
      </c>
      <c r="C19" s="101">
        <f>'Ponudbeni predračun'!J14</f>
        <v>0</v>
      </c>
      <c r="D19" s="101">
        <f>'Ponudbeni predračun'!K14</f>
        <v>0</v>
      </c>
      <c r="E19" s="29"/>
    </row>
    <row r="20" spans="1:5" x14ac:dyDescent="0.2">
      <c r="A20" s="38">
        <v>2</v>
      </c>
      <c r="B20" s="38" t="s">
        <v>51</v>
      </c>
      <c r="C20" s="101">
        <f>'Ponudbeni predračun'!J17</f>
        <v>0</v>
      </c>
      <c r="D20" s="101">
        <f>'Ponudbeni predračun'!K17</f>
        <v>0</v>
      </c>
      <c r="E20" s="29"/>
    </row>
    <row r="21" spans="1:5" x14ac:dyDescent="0.2">
      <c r="A21" s="38">
        <v>3</v>
      </c>
      <c r="B21" s="38" t="s">
        <v>52</v>
      </c>
      <c r="C21" s="101">
        <f>'Ponudbeni predračun'!J20</f>
        <v>0</v>
      </c>
      <c r="D21" s="101">
        <f>'Ponudbeni predračun'!K20</f>
        <v>0</v>
      </c>
      <c r="E21" s="29"/>
    </row>
    <row r="22" spans="1:5" x14ac:dyDescent="0.2">
      <c r="A22" s="38">
        <v>4</v>
      </c>
      <c r="B22" s="38" t="s">
        <v>53</v>
      </c>
      <c r="C22" s="101">
        <f>'Ponudbeni predračun'!J23</f>
        <v>0</v>
      </c>
      <c r="D22" s="101">
        <f>'Ponudbeni predračun'!K23</f>
        <v>0</v>
      </c>
      <c r="E22" s="29"/>
    </row>
    <row r="23" spans="1:5" x14ac:dyDescent="0.2">
      <c r="A23" s="38">
        <v>5</v>
      </c>
      <c r="B23" s="38" t="s">
        <v>25</v>
      </c>
      <c r="C23" s="101">
        <f>'Ponudbeni predračun'!J25</f>
        <v>0</v>
      </c>
      <c r="D23" s="101">
        <f>'Ponudbeni predračun'!K25</f>
        <v>0</v>
      </c>
      <c r="E23" s="29"/>
    </row>
    <row r="24" spans="1:5" ht="13.5" thickBot="1" x14ac:dyDescent="0.25">
      <c r="A24" s="38">
        <v>6</v>
      </c>
      <c r="B24" s="38" t="s">
        <v>54</v>
      </c>
      <c r="C24" s="101">
        <f>'Ponudbeni predračun'!J28</f>
        <v>0</v>
      </c>
      <c r="D24" s="101">
        <f>'Ponudbeni predračun'!K28</f>
        <v>0</v>
      </c>
      <c r="E24" s="29"/>
    </row>
    <row r="25" spans="1:5" ht="13.5" thickBot="1" x14ac:dyDescent="0.25">
      <c r="A25" s="63" t="s">
        <v>32</v>
      </c>
      <c r="B25" s="64"/>
      <c r="C25" s="102">
        <f>SUM(C19:C24)</f>
        <v>0</v>
      </c>
      <c r="D25" s="103">
        <f>SUM(D19:D24)</f>
        <v>0</v>
      </c>
    </row>
    <row r="26" spans="1:5" x14ac:dyDescent="0.2">
      <c r="A26" s="30"/>
      <c r="B26" s="30"/>
      <c r="C26" s="104"/>
      <c r="D26" s="104"/>
    </row>
    <row r="27" spans="1:5" x14ac:dyDescent="0.2">
      <c r="A27" s="65" t="s">
        <v>33</v>
      </c>
      <c r="B27" s="65"/>
      <c r="C27" s="65"/>
      <c r="D27" s="65"/>
    </row>
    <row r="28" spans="1:5" x14ac:dyDescent="0.2">
      <c r="A28" s="31" t="s">
        <v>34</v>
      </c>
      <c r="B28" s="31"/>
      <c r="C28" s="105"/>
      <c r="D28" s="105"/>
    </row>
    <row r="29" spans="1:5" x14ac:dyDescent="0.2">
      <c r="A29" s="31"/>
      <c r="B29" s="31"/>
      <c r="C29" s="105"/>
      <c r="D29" s="105"/>
    </row>
    <row r="30" spans="1:5" ht="25.5" x14ac:dyDescent="0.2">
      <c r="A30" s="32" t="s">
        <v>35</v>
      </c>
      <c r="B30" s="33"/>
      <c r="C30" s="106" t="s">
        <v>36</v>
      </c>
      <c r="D30" s="97"/>
    </row>
    <row r="31" spans="1:5" x14ac:dyDescent="0.2">
      <c r="A31" s="32"/>
      <c r="B31" s="33"/>
      <c r="C31" s="106"/>
      <c r="D31" s="97"/>
    </row>
    <row r="32" spans="1:5" x14ac:dyDescent="0.2">
      <c r="A32" s="34"/>
      <c r="B32" s="35"/>
      <c r="C32" s="106"/>
      <c r="D32" s="97"/>
    </row>
    <row r="33" spans="1:4" x14ac:dyDescent="0.2">
      <c r="A33" s="23" t="s">
        <v>37</v>
      </c>
      <c r="B33" s="36"/>
      <c r="C33" s="96"/>
      <c r="D33" s="97"/>
    </row>
    <row r="34" spans="1:4" x14ac:dyDescent="0.2">
      <c r="A34" s="37" t="s">
        <v>38</v>
      </c>
      <c r="B34" s="36"/>
      <c r="C34" s="96"/>
      <c r="D34" s="97"/>
    </row>
  </sheetData>
  <mergeCells count="5">
    <mergeCell ref="A11:B11"/>
    <mergeCell ref="A14:D14"/>
    <mergeCell ref="A15:D15"/>
    <mergeCell ref="A25:B25"/>
    <mergeCell ref="A27:D27"/>
  </mergeCells>
  <phoneticPr fontId="16" type="noConversion"/>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Ponudbeni predračun</vt:lpstr>
      <vt:lpstr>Rekapitulacija</vt:lpstr>
      <vt:lpstr>'Ponudbeni predračun'!Področje_tiskanja</vt:lpstr>
      <vt:lpstr>Rekapitulacija!Področje_tiskanja</vt:lpstr>
      <vt:lpstr>'Ponudbeni 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Image</dc:creator>
  <cp:lastModifiedBy>Špela Pipan</cp:lastModifiedBy>
  <cp:lastPrinted>2026-02-24T06:17:46Z</cp:lastPrinted>
  <dcterms:created xsi:type="dcterms:W3CDTF">2006-02-15T11:11:56Z</dcterms:created>
  <dcterms:modified xsi:type="dcterms:W3CDTF">2026-04-13T06:16:08Z</dcterms:modified>
</cp:coreProperties>
</file>